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题目报表" sheetId="1" r:id="rId1"/>
    <sheet name="偿债能力分析" sheetId="2" r:id="rId2"/>
    <sheet name="营运能力分析" sheetId="3" r:id="rId3"/>
    <sheet name="发展能力分析" sheetId="4" r:id="rId4"/>
    <sheet name="盈利能力分析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dzb</author>
  </authors>
  <commentList>
    <comment ref="A3" authorId="0">
      <text>
        <r>
          <rPr>
            <b/>
            <sz val="9"/>
            <rFont val="宋体"/>
            <charset val="134"/>
          </rPr>
          <t>dzb:</t>
        </r>
        <r>
          <rPr>
            <sz val="9"/>
            <rFont val="宋体"/>
            <charset val="134"/>
          </rPr>
          <t xml:space="preserve">
002001新和成为模板各数据/10000去小数位得到.</t>
        </r>
      </text>
    </comment>
  </commentList>
</comments>
</file>

<file path=xl/sharedStrings.xml><?xml version="1.0" encoding="utf-8"?>
<sst xmlns="http://schemas.openxmlformats.org/spreadsheetml/2006/main" count="59" uniqueCount="53">
  <si>
    <t>以下为某公司2019年-2023年的财务报表的部分内容，请利用EXCEL表格分别分析该公司的偿债能力、营运能力、发展能力、盈利能力。</t>
  </si>
  <si>
    <t>资产负债表</t>
  </si>
  <si>
    <t>项目 / 年度</t>
  </si>
  <si>
    <t>流动资产</t>
  </si>
  <si>
    <t>   货币资金</t>
  </si>
  <si>
    <t>   应收票据及应收账款</t>
  </si>
  <si>
    <t>   存货</t>
  </si>
  <si>
    <t>    流动资产合计</t>
  </si>
  <si>
    <t>非流动资产</t>
  </si>
  <si>
    <t>   长期股权投资</t>
  </si>
  <si>
    <t>   固定资产</t>
  </si>
  <si>
    <t xml:space="preserve">  非流动资产合计</t>
  </si>
  <si>
    <t>    资产总计</t>
  </si>
  <si>
    <t>流动负债</t>
  </si>
  <si>
    <t>   短期借款</t>
  </si>
  <si>
    <t>   应付票据及应付账款</t>
  </si>
  <si>
    <t>   预收款项</t>
  </si>
  <si>
    <t>   应付利息</t>
  </si>
  <si>
    <t>    流动负债合计</t>
  </si>
  <si>
    <t>非流动负债</t>
  </si>
  <si>
    <t>   长期借款</t>
  </si>
  <si>
    <t>    非流动负债合计</t>
  </si>
  <si>
    <t>    负债合计</t>
  </si>
  <si>
    <t>利润表</t>
  </si>
  <si>
    <t>一、营业收入</t>
  </si>
  <si>
    <t>减：营业成本</t>
  </si>
  <si>
    <t>       税金及附加</t>
  </si>
  <si>
    <t>       销售费用</t>
  </si>
  <si>
    <t>       管理费用</t>
  </si>
  <si>
    <t>       财务费用</t>
  </si>
  <si>
    <t>二、营业利润</t>
  </si>
  <si>
    <t>加:营业外收入</t>
  </si>
  <si>
    <t>减:营业外支出</t>
  </si>
  <si>
    <t>三、利润总额</t>
  </si>
  <si>
    <t>减:所得税费用</t>
  </si>
  <si>
    <t>四、净利润</t>
  </si>
  <si>
    <t>偿债能力分析</t>
  </si>
  <si>
    <t>年份</t>
  </si>
  <si>
    <t>流动比率</t>
  </si>
  <si>
    <t>速动比率</t>
  </si>
  <si>
    <t>资产负债率</t>
  </si>
  <si>
    <t>营运能力分析</t>
  </si>
  <si>
    <t>总资产周转率</t>
  </si>
  <si>
    <t>固定资产周转率</t>
  </si>
  <si>
    <t>存货周转率</t>
  </si>
  <si>
    <t>发展能力分析</t>
  </si>
  <si>
    <t>营业收入增长率</t>
  </si>
  <si>
    <t>\</t>
  </si>
  <si>
    <t>营业利润增长率</t>
  </si>
  <si>
    <t>净利润增长率</t>
  </si>
  <si>
    <t>盈利能力分析</t>
  </si>
  <si>
    <t>营业利润率</t>
  </si>
  <si>
    <t>成本费用利润率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</si>
</sst>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</numFmts>
  <fonts count="28">
    <font>
      <sz val="11"/>
      <color theme="1"/>
      <name val="宋体"/>
      <charset val="134"/>
      <scheme val="minor"/>
    </font>
    <font>
      <sz val="12"/>
      <name val="微软雅黑"/>
      <charset val="134"/>
    </font>
    <font>
      <sz val="11"/>
      <color theme="1"/>
      <name val="微软雅黑"/>
      <charset val="134"/>
    </font>
    <font>
      <sz val="16"/>
      <name val="华文中宋"/>
      <charset val="134"/>
    </font>
    <font>
      <sz val="16"/>
      <color theme="1"/>
      <name val="华文中宋"/>
      <charset val="134"/>
    </font>
    <font>
      <sz val="12"/>
      <color indexed="8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 shrinkToFit="1"/>
    </xf>
    <xf numFmtId="0" fontId="1" fillId="2" borderId="2" xfId="49" applyFont="1" applyFill="1" applyBorder="1" applyAlignment="1">
      <alignment horizontal="center" vertical="center" shrinkToFit="1"/>
    </xf>
    <xf numFmtId="0" fontId="1" fillId="2" borderId="3" xfId="49" applyFont="1" applyFill="1" applyBorder="1" applyAlignment="1">
      <alignment horizontal="center" vertical="center" shrinkToFit="1"/>
    </xf>
    <xf numFmtId="0" fontId="1" fillId="2" borderId="4" xfId="49" applyFont="1" applyFill="1" applyBorder="1" applyAlignment="1">
      <alignment horizontal="left" vertical="center" shrinkToFit="1"/>
    </xf>
    <xf numFmtId="176" fontId="1" fillId="2" borderId="4" xfId="49" applyNumberFormat="1" applyFont="1" applyFill="1" applyBorder="1" applyAlignment="1">
      <alignment horizontal="left" vertical="center" shrinkToFit="1"/>
    </xf>
    <xf numFmtId="0" fontId="1" fillId="2" borderId="4" xfId="49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/>
    </xf>
    <xf numFmtId="0" fontId="3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 shrinkToFi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>
      <alignment vertical="center"/>
    </xf>
    <xf numFmtId="177" fontId="1" fillId="2" borderId="4" xfId="49" applyNumberFormat="1" applyFont="1" applyFill="1" applyBorder="1">
      <alignment vertical="center"/>
    </xf>
    <xf numFmtId="0" fontId="1" fillId="2" borderId="4" xfId="49" applyFont="1" applyFill="1" applyBorder="1" applyAlignment="1">
      <alignment vertical="center" shrinkToFit="1"/>
    </xf>
    <xf numFmtId="0" fontId="4" fillId="2" borderId="4" xfId="49" applyFont="1" applyFill="1" applyBorder="1" applyAlignment="1">
      <alignment horizontal="center" vertical="center"/>
    </xf>
    <xf numFmtId="0" fontId="5" fillId="2" borderId="4" xfId="49" applyFont="1" applyFill="1" applyBorder="1" applyAlignment="1">
      <alignment horizontal="left" vertical="center" wrapText="1"/>
    </xf>
    <xf numFmtId="177" fontId="5" fillId="2" borderId="4" xfId="49" applyNumberFormat="1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0"/>
  <sheetViews>
    <sheetView tabSelected="1" workbookViewId="0">
      <selection activeCell="A14" sqref="A14"/>
    </sheetView>
  </sheetViews>
  <sheetFormatPr defaultColWidth="41.5454545454545" defaultRowHeight="14" outlineLevelCol="5"/>
  <cols>
    <col min="1" max="1" width="25.9090909090909" customWidth="1"/>
    <col min="2" max="2" width="27" customWidth="1"/>
    <col min="3" max="3" width="19.3636363636364" customWidth="1"/>
    <col min="4" max="4" width="26.3636363636364" customWidth="1"/>
    <col min="5" max="5" width="19.2727272727273" customWidth="1"/>
    <col min="6" max="6" width="24" customWidth="1"/>
    <col min="7" max="16384" width="41.5454545454545" customWidth="1"/>
  </cols>
  <sheetData>
    <row r="2" customFormat="1" ht="16.5" spans="1:6">
      <c r="A2" s="7" t="s">
        <v>0</v>
      </c>
      <c r="B2" s="7"/>
      <c r="C2" s="7"/>
      <c r="D2" s="7"/>
      <c r="E2" s="7"/>
      <c r="F2" s="7"/>
    </row>
    <row r="3" customFormat="1" ht="22" spans="1:6">
      <c r="A3" s="8" t="s">
        <v>1</v>
      </c>
      <c r="B3" s="8"/>
      <c r="C3" s="8"/>
      <c r="D3" s="8"/>
      <c r="E3" s="8"/>
      <c r="F3" s="8"/>
    </row>
    <row r="4" customFormat="1" ht="19" customHeight="1" spans="1:6">
      <c r="A4" s="9" t="s">
        <v>2</v>
      </c>
      <c r="B4" s="10">
        <v>2019</v>
      </c>
      <c r="C4" s="10">
        <v>2020</v>
      </c>
      <c r="D4" s="10">
        <v>2021</v>
      </c>
      <c r="E4" s="10">
        <v>2022</v>
      </c>
      <c r="F4" s="10">
        <v>2023</v>
      </c>
    </row>
    <row r="5" customFormat="1" ht="16.5" spans="1:6">
      <c r="A5" s="4" t="s">
        <v>3</v>
      </c>
      <c r="B5" s="11"/>
      <c r="C5" s="11"/>
      <c r="D5" s="11"/>
      <c r="E5" s="11"/>
      <c r="F5" s="11"/>
    </row>
    <row r="6" customFormat="1" ht="16.5" spans="1:6">
      <c r="A6" s="4" t="s">
        <v>4</v>
      </c>
      <c r="B6" s="12">
        <v>5000</v>
      </c>
      <c r="C6" s="12">
        <v>4000</v>
      </c>
      <c r="D6" s="12">
        <v>3000</v>
      </c>
      <c r="E6" s="12">
        <v>2800</v>
      </c>
      <c r="F6" s="12">
        <v>5500</v>
      </c>
    </row>
    <row r="7" customFormat="1" ht="16.5" spans="1:6">
      <c r="A7" s="4" t="s">
        <v>5</v>
      </c>
      <c r="B7" s="12">
        <v>4400</v>
      </c>
      <c r="C7" s="12">
        <v>4000</v>
      </c>
      <c r="D7" s="12">
        <v>3700</v>
      </c>
      <c r="E7" s="12">
        <v>2600</v>
      </c>
      <c r="F7" s="12">
        <v>2000</v>
      </c>
    </row>
    <row r="8" customFormat="1" ht="16.5" spans="1:6">
      <c r="A8" s="4" t="s">
        <v>6</v>
      </c>
      <c r="B8" s="12">
        <v>5000</v>
      </c>
      <c r="C8" s="12">
        <v>4500</v>
      </c>
      <c r="D8" s="12">
        <v>4800</v>
      </c>
      <c r="E8" s="12">
        <v>3900</v>
      </c>
      <c r="F8" s="12">
        <v>2700</v>
      </c>
    </row>
    <row r="9" customFormat="1" ht="16.5" spans="1:6">
      <c r="A9" s="4" t="s">
        <v>7</v>
      </c>
      <c r="B9" s="12">
        <f>SUM(B6:B8)</f>
        <v>14400</v>
      </c>
      <c r="C9" s="12">
        <f>SUM(C6:C8)</f>
        <v>12500</v>
      </c>
      <c r="D9" s="12">
        <f>SUM(D6:D8)</f>
        <v>11500</v>
      </c>
      <c r="E9" s="12">
        <f>SUM(E6:E8)</f>
        <v>9300</v>
      </c>
      <c r="F9" s="12">
        <f>SUM(F6:F8)</f>
        <v>10200</v>
      </c>
    </row>
    <row r="10" customFormat="1" ht="16.5" spans="1:6">
      <c r="A10" s="4" t="s">
        <v>8</v>
      </c>
      <c r="B10" s="12"/>
      <c r="C10" s="12"/>
      <c r="D10" s="12"/>
      <c r="E10" s="12"/>
      <c r="F10" s="12"/>
    </row>
    <row r="11" customFormat="1" ht="16.5" spans="1:6">
      <c r="A11" s="4" t="s">
        <v>9</v>
      </c>
      <c r="B11" s="12">
        <v>400</v>
      </c>
      <c r="C11" s="12">
        <v>450</v>
      </c>
      <c r="D11" s="12">
        <v>400</v>
      </c>
      <c r="E11" s="12">
        <v>450</v>
      </c>
      <c r="F11" s="12">
        <v>460</v>
      </c>
    </row>
    <row r="12" customFormat="1" ht="16.5" spans="1:6">
      <c r="A12" s="4" t="s">
        <v>10</v>
      </c>
      <c r="B12" s="12">
        <v>10000</v>
      </c>
      <c r="C12" s="12">
        <v>9000</v>
      </c>
      <c r="D12" s="12">
        <v>10000</v>
      </c>
      <c r="E12" s="12">
        <v>4300</v>
      </c>
      <c r="F12" s="12">
        <v>3900</v>
      </c>
    </row>
    <row r="13" customFormat="1" ht="16.5" spans="1:6">
      <c r="A13" s="4" t="s">
        <v>11</v>
      </c>
      <c r="B13" s="12">
        <f>SUM(B11:B12)</f>
        <v>10400</v>
      </c>
      <c r="C13" s="12">
        <f>SUM(C11:C12)</f>
        <v>9450</v>
      </c>
      <c r="D13" s="12">
        <f>SUM(D11:D12)</f>
        <v>10400</v>
      </c>
      <c r="E13" s="12">
        <f>SUM(E11:E12)</f>
        <v>4750</v>
      </c>
      <c r="F13" s="12">
        <f>SUM(F11:F12)</f>
        <v>4360</v>
      </c>
    </row>
    <row r="14" customFormat="1" ht="16.5" spans="1:6">
      <c r="A14" s="4" t="s">
        <v>12</v>
      </c>
      <c r="B14" s="12">
        <f>B9+B13</f>
        <v>24800</v>
      </c>
      <c r="C14" s="12">
        <f>C9+C13</f>
        <v>21950</v>
      </c>
      <c r="D14" s="12">
        <f>D9+D13</f>
        <v>21900</v>
      </c>
      <c r="E14" s="12">
        <f>E9+E13</f>
        <v>14050</v>
      </c>
      <c r="F14" s="12">
        <f>F9+F13</f>
        <v>14560</v>
      </c>
    </row>
    <row r="15" customFormat="1" ht="16.5" spans="1:6">
      <c r="A15" s="13" t="s">
        <v>13</v>
      </c>
      <c r="B15" s="12"/>
      <c r="C15" s="12"/>
      <c r="D15" s="12"/>
      <c r="E15" s="12"/>
      <c r="F15" s="12"/>
    </row>
    <row r="16" customFormat="1" ht="16.5" spans="1:6">
      <c r="A16" s="4" t="s">
        <v>14</v>
      </c>
      <c r="B16" s="12">
        <v>7000</v>
      </c>
      <c r="C16" s="12">
        <v>7500</v>
      </c>
      <c r="D16" s="12">
        <v>6500</v>
      </c>
      <c r="E16" s="12">
        <v>4500</v>
      </c>
      <c r="F16" s="12">
        <v>1800</v>
      </c>
    </row>
    <row r="17" customFormat="1" ht="16.5" spans="1:6">
      <c r="A17" s="4" t="s">
        <v>15</v>
      </c>
      <c r="B17" s="12">
        <v>2000</v>
      </c>
      <c r="C17" s="12">
        <v>4000</v>
      </c>
      <c r="D17" s="12">
        <v>5000</v>
      </c>
      <c r="E17" s="12">
        <v>5000</v>
      </c>
      <c r="F17" s="12">
        <v>2400</v>
      </c>
    </row>
    <row r="18" customFormat="1" ht="16.5" spans="1:6">
      <c r="A18" s="4" t="s">
        <v>16</v>
      </c>
      <c r="B18" s="12">
        <v>200</v>
      </c>
      <c r="C18" s="12">
        <v>180</v>
      </c>
      <c r="D18" s="12">
        <v>40</v>
      </c>
      <c r="E18" s="12">
        <v>500</v>
      </c>
      <c r="F18" s="12">
        <v>250</v>
      </c>
    </row>
    <row r="19" customFormat="1" ht="16.5" spans="1:6">
      <c r="A19" s="4" t="s">
        <v>17</v>
      </c>
      <c r="B19" s="12">
        <v>20</v>
      </c>
      <c r="C19" s="12">
        <v>20</v>
      </c>
      <c r="D19" s="12">
        <v>15</v>
      </c>
      <c r="E19" s="12">
        <v>20</v>
      </c>
      <c r="F19" s="12">
        <v>20</v>
      </c>
    </row>
    <row r="20" customFormat="1" ht="16.5" spans="1:6">
      <c r="A20" s="4" t="s">
        <v>18</v>
      </c>
      <c r="B20" s="12">
        <f>SUM(B16:B19)</f>
        <v>9220</v>
      </c>
      <c r="C20" s="12">
        <f>SUM(C16:C19)</f>
        <v>11700</v>
      </c>
      <c r="D20" s="12">
        <f>SUM(D16:D19)</f>
        <v>11555</v>
      </c>
      <c r="E20" s="12">
        <f>SUM(E16:E19)</f>
        <v>10020</v>
      </c>
      <c r="F20" s="12">
        <f>SUM(F16:F19)</f>
        <v>4470</v>
      </c>
    </row>
    <row r="21" customFormat="1" ht="16.5" spans="1:6">
      <c r="A21" s="13" t="s">
        <v>19</v>
      </c>
      <c r="B21" s="12"/>
      <c r="C21" s="12"/>
      <c r="D21" s="12"/>
      <c r="E21" s="12"/>
      <c r="F21" s="12"/>
    </row>
    <row r="22" customFormat="1" ht="16.5" spans="1:6">
      <c r="A22" s="4" t="s">
        <v>20</v>
      </c>
      <c r="B22" s="12">
        <v>4800</v>
      </c>
      <c r="C22" s="12">
        <v>900</v>
      </c>
      <c r="D22" s="12">
        <v>3700</v>
      </c>
      <c r="E22" s="12">
        <v>2300</v>
      </c>
      <c r="F22" s="12">
        <v>3400</v>
      </c>
    </row>
    <row r="23" customFormat="1" ht="16.5" spans="1:6">
      <c r="A23" s="4" t="s">
        <v>21</v>
      </c>
      <c r="B23" s="12">
        <f>SUM(B22:B22)</f>
        <v>4800</v>
      </c>
      <c r="C23" s="12">
        <f>SUM(C22:C22)</f>
        <v>900</v>
      </c>
      <c r="D23" s="12">
        <f>SUM(D22:D22)</f>
        <v>3700</v>
      </c>
      <c r="E23" s="12">
        <f>SUM(E22:E22)</f>
        <v>2300</v>
      </c>
      <c r="F23" s="12">
        <f>SUM(F22:F22)</f>
        <v>3400</v>
      </c>
    </row>
    <row r="24" customFormat="1" ht="16.5" spans="1:6">
      <c r="A24" s="4" t="s">
        <v>22</v>
      </c>
      <c r="B24" s="12">
        <f>B20+B23</f>
        <v>14020</v>
      </c>
      <c r="C24" s="12">
        <f>C20+C23</f>
        <v>12600</v>
      </c>
      <c r="D24" s="12">
        <f>D20+D23</f>
        <v>15255</v>
      </c>
      <c r="E24" s="12">
        <f>E20+E23</f>
        <v>12320</v>
      </c>
      <c r="F24" s="12">
        <f>F20+F23</f>
        <v>7870</v>
      </c>
    </row>
    <row r="27" customFormat="1" ht="22" spans="1:6">
      <c r="A27" s="14" t="s">
        <v>23</v>
      </c>
      <c r="B27" s="14"/>
      <c r="C27" s="14"/>
      <c r="D27" s="14"/>
      <c r="E27" s="14"/>
      <c r="F27" s="14"/>
    </row>
    <row r="28" customFormat="1" ht="16.5" spans="1:6">
      <c r="A28" s="9" t="s">
        <v>2</v>
      </c>
      <c r="B28" s="10">
        <v>2019</v>
      </c>
      <c r="C28" s="10">
        <v>2020</v>
      </c>
      <c r="D28" s="10">
        <v>2021</v>
      </c>
      <c r="E28" s="10">
        <v>2022</v>
      </c>
      <c r="F28" s="10">
        <v>2023</v>
      </c>
    </row>
    <row r="29" customFormat="1" ht="16.5" spans="1:6">
      <c r="A29" s="15" t="s">
        <v>24</v>
      </c>
      <c r="B29" s="16">
        <v>29000</v>
      </c>
      <c r="C29" s="16">
        <v>30000</v>
      </c>
      <c r="D29" s="16">
        <v>32000</v>
      </c>
      <c r="E29" s="16">
        <v>34000</v>
      </c>
      <c r="F29" s="16">
        <v>35000</v>
      </c>
    </row>
    <row r="30" customFormat="1" ht="16.5" spans="1:6">
      <c r="A30" s="15" t="s">
        <v>25</v>
      </c>
      <c r="B30" s="16">
        <v>20000</v>
      </c>
      <c r="C30" s="16">
        <v>14000</v>
      </c>
      <c r="D30" s="16">
        <v>13800</v>
      </c>
      <c r="E30" s="16">
        <v>10000</v>
      </c>
      <c r="F30" s="16">
        <v>9000</v>
      </c>
    </row>
    <row r="31" customFormat="1" ht="16.5" spans="1:6">
      <c r="A31" s="15" t="s">
        <v>26</v>
      </c>
      <c r="B31" s="16">
        <v>150</v>
      </c>
      <c r="C31" s="16">
        <v>80</v>
      </c>
      <c r="D31" s="16">
        <v>30</v>
      </c>
      <c r="E31" s="16">
        <v>20</v>
      </c>
      <c r="F31" s="16">
        <v>10</v>
      </c>
    </row>
    <row r="32" customFormat="1" ht="16.5" spans="1:6">
      <c r="A32" s="15" t="s">
        <v>27</v>
      </c>
      <c r="B32" s="16">
        <v>700</v>
      </c>
      <c r="C32" s="16">
        <v>600</v>
      </c>
      <c r="D32" s="16">
        <v>600</v>
      </c>
      <c r="E32" s="16">
        <v>450</v>
      </c>
      <c r="F32" s="16">
        <v>450</v>
      </c>
    </row>
    <row r="33" customFormat="1" ht="16.5" spans="1:6">
      <c r="A33" s="15" t="s">
        <v>28</v>
      </c>
      <c r="B33" s="16">
        <v>1300</v>
      </c>
      <c r="C33" s="16">
        <v>950</v>
      </c>
      <c r="D33" s="16">
        <v>700</v>
      </c>
      <c r="E33" s="16">
        <v>650</v>
      </c>
      <c r="F33" s="16">
        <v>800</v>
      </c>
    </row>
    <row r="34" customFormat="1" ht="16.5" spans="1:6">
      <c r="A34" s="15" t="s">
        <v>29</v>
      </c>
      <c r="B34" s="16">
        <v>1100</v>
      </c>
      <c r="C34" s="16">
        <v>800</v>
      </c>
      <c r="D34" s="16">
        <v>560</v>
      </c>
      <c r="E34" s="16">
        <v>450</v>
      </c>
      <c r="F34" s="16">
        <v>100</v>
      </c>
    </row>
    <row r="35" customFormat="1" ht="16.5" spans="1:6">
      <c r="A35" s="15" t="s">
        <v>30</v>
      </c>
      <c r="B35" s="16">
        <f>B29-B30-B31-B32-B33-B34</f>
        <v>5750</v>
      </c>
      <c r="C35" s="16">
        <f>C29-C30-C31-C32-C33-C34</f>
        <v>13570</v>
      </c>
      <c r="D35" s="16">
        <f>D29-D30-D31-D32-D33-D34</f>
        <v>16310</v>
      </c>
      <c r="E35" s="16">
        <f>E29-E30-E31-E32-E33-E34</f>
        <v>22430</v>
      </c>
      <c r="F35" s="16">
        <f>F29-F30-F31-F32-F33-F34</f>
        <v>24640</v>
      </c>
    </row>
    <row r="36" customFormat="1" ht="16.5" spans="1:6">
      <c r="A36" s="15" t="s">
        <v>31</v>
      </c>
      <c r="B36" s="16">
        <v>160</v>
      </c>
      <c r="C36" s="16">
        <v>50</v>
      </c>
      <c r="D36" s="16">
        <v>55</v>
      </c>
      <c r="E36" s="16">
        <v>30</v>
      </c>
      <c r="F36" s="16">
        <v>80</v>
      </c>
    </row>
    <row r="37" customFormat="1" ht="16.5" spans="1:6">
      <c r="A37" s="15" t="s">
        <v>32</v>
      </c>
      <c r="B37" s="16">
        <v>150</v>
      </c>
      <c r="C37" s="16">
        <v>40</v>
      </c>
      <c r="D37" s="16">
        <v>70</v>
      </c>
      <c r="E37" s="16">
        <v>40</v>
      </c>
      <c r="F37" s="16">
        <v>20</v>
      </c>
    </row>
    <row r="38" customFormat="1" ht="16.5" spans="1:6">
      <c r="A38" s="15" t="s">
        <v>33</v>
      </c>
      <c r="B38" s="16">
        <f>B35-B36-B37</f>
        <v>5440</v>
      </c>
      <c r="C38" s="16">
        <f>C35-C36-C37</f>
        <v>13480</v>
      </c>
      <c r="D38" s="16">
        <f>D35-D36-D37</f>
        <v>16185</v>
      </c>
      <c r="E38" s="16">
        <f>E35-E36-E37</f>
        <v>22360</v>
      </c>
      <c r="F38" s="16">
        <f>F35-F36-F37</f>
        <v>24540</v>
      </c>
    </row>
    <row r="39" customFormat="1" ht="16.5" spans="1:6">
      <c r="A39" s="15" t="s">
        <v>34</v>
      </c>
      <c r="B39" s="16">
        <v>1500</v>
      </c>
      <c r="C39" s="16">
        <v>470</v>
      </c>
      <c r="D39" s="16">
        <v>150</v>
      </c>
      <c r="E39" s="16">
        <v>280</v>
      </c>
      <c r="F39" s="16">
        <v>300</v>
      </c>
    </row>
    <row r="40" customFormat="1" ht="16.5" spans="1:6">
      <c r="A40" s="15" t="s">
        <v>35</v>
      </c>
      <c r="B40" s="16">
        <f>B38-B39</f>
        <v>3940</v>
      </c>
      <c r="C40" s="16">
        <f>C38-C39</f>
        <v>13010</v>
      </c>
      <c r="D40" s="16">
        <f>D38-D39</f>
        <v>16035</v>
      </c>
      <c r="E40" s="16">
        <f>E38-E39</f>
        <v>22080</v>
      </c>
      <c r="F40" s="16">
        <f>F38-F39</f>
        <v>24240</v>
      </c>
    </row>
  </sheetData>
  <mergeCells count="3">
    <mergeCell ref="A2:F2"/>
    <mergeCell ref="A3:F3"/>
    <mergeCell ref="A27:F27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3" sqref="A3"/>
    </sheetView>
  </sheetViews>
  <sheetFormatPr defaultColWidth="19.4545454545455" defaultRowHeight="14" outlineLevelRow="4" outlineLevelCol="5"/>
  <sheetData>
    <row r="1" ht="16.5" spans="1:6">
      <c r="A1" s="1" t="s">
        <v>36</v>
      </c>
      <c r="B1" s="2"/>
      <c r="C1" s="2"/>
      <c r="D1" s="2"/>
      <c r="E1" s="2"/>
      <c r="F1" s="3"/>
    </row>
    <row r="2" ht="16.5" spans="1:6">
      <c r="A2" s="4" t="s">
        <v>37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ht="16.5" spans="1:6">
      <c r="A3" s="4" t="s">
        <v>38</v>
      </c>
      <c r="B3" s="5">
        <f>题目报表!B9/题目报表!B20</f>
        <v>1.56182212581345</v>
      </c>
      <c r="C3" s="5">
        <f>题目报表!C9/题目报表!C20</f>
        <v>1.06837606837607</v>
      </c>
      <c r="D3" s="5">
        <f>题目报表!D9/题目报表!D20</f>
        <v>0.99524015577672</v>
      </c>
      <c r="E3" s="5">
        <f>题目报表!E9/题目报表!E20</f>
        <v>0.92814371257485</v>
      </c>
      <c r="F3" s="5">
        <f>题目报表!F9/题目报表!F20</f>
        <v>2.28187919463087</v>
      </c>
    </row>
    <row r="4" ht="16.5" spans="1:6">
      <c r="A4" s="4" t="s">
        <v>39</v>
      </c>
      <c r="B4" s="5">
        <f>(题目报表!B9-题目报表!B8)/题目报表!B20</f>
        <v>1.01952277657267</v>
      </c>
      <c r="C4" s="5">
        <f>(题目报表!C9-题目报表!C8)/题目报表!C20</f>
        <v>0.683760683760684</v>
      </c>
      <c r="D4" s="5">
        <f>(题目报表!D9-题目报表!D8)/题目报表!D20</f>
        <v>0.579835569017741</v>
      </c>
      <c r="E4" s="5">
        <f>(题目报表!E9-题目报表!E8)/题目报表!E20</f>
        <v>0.538922155688623</v>
      </c>
      <c r="F4" s="5">
        <f>(题目报表!F9-题目报表!F8)/题目报表!F20</f>
        <v>1.67785234899329</v>
      </c>
    </row>
    <row r="5" ht="16.5" spans="1:6">
      <c r="A5" s="4" t="s">
        <v>40</v>
      </c>
      <c r="B5" s="5">
        <f>题目报表!B24/题目报表!B14</f>
        <v>0.565322580645161</v>
      </c>
      <c r="C5" s="5">
        <f>题目报表!C24/题目报表!C14</f>
        <v>0.574031890660592</v>
      </c>
      <c r="D5" s="5">
        <f>题目报表!D24/题目报表!D14</f>
        <v>0.696575342465753</v>
      </c>
      <c r="E5" s="5">
        <f>题目报表!E24/题目报表!E14</f>
        <v>0.876868327402135</v>
      </c>
      <c r="F5" s="5">
        <f>题目报表!F24/题目报表!F14</f>
        <v>0.540521978021978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B18" sqref="B18"/>
    </sheetView>
  </sheetViews>
  <sheetFormatPr defaultColWidth="18.1818181818182" defaultRowHeight="14" outlineLevelRow="4" outlineLevelCol="5"/>
  <cols>
    <col min="1" max="1" width="31" customWidth="1"/>
    <col min="2" max="16384" width="18.1818181818182" customWidth="1"/>
  </cols>
  <sheetData>
    <row r="1" customFormat="1" ht="16.5" spans="1:6">
      <c r="A1" s="1" t="s">
        <v>41</v>
      </c>
      <c r="B1" s="2"/>
      <c r="C1" s="2"/>
      <c r="D1" s="2"/>
      <c r="E1" s="2"/>
      <c r="F1" s="3"/>
    </row>
    <row r="2" customFormat="1" ht="16.5" spans="1:6">
      <c r="A2" s="4" t="s">
        <v>37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customFormat="1" ht="16.5" spans="1:6">
      <c r="A3" s="4" t="s">
        <v>42</v>
      </c>
      <c r="B3" s="5">
        <f>题目报表!B29/题目报表!B14</f>
        <v>1.16935483870968</v>
      </c>
      <c r="C3" s="5">
        <f>题目报表!C29/题目报表!C14</f>
        <v>1.36674259681093</v>
      </c>
      <c r="D3" s="5">
        <f>题目报表!D29/题目报表!D14</f>
        <v>1.46118721461187</v>
      </c>
      <c r="E3" s="5">
        <f>题目报表!E29/题目报表!E14</f>
        <v>2.41992882562278</v>
      </c>
      <c r="F3" s="5">
        <f>题目报表!F29/题目报表!F14</f>
        <v>2.40384615384615</v>
      </c>
    </row>
    <row r="4" customFormat="1" ht="16.5" spans="1:6">
      <c r="A4" s="4" t="s">
        <v>43</v>
      </c>
      <c r="B4" s="5">
        <f>题目报表!B29/题目报表!B12</f>
        <v>2.9</v>
      </c>
      <c r="C4" s="5">
        <f>题目报表!C29/题目报表!C12</f>
        <v>3.33333333333333</v>
      </c>
      <c r="D4" s="5">
        <f>题目报表!D29/题目报表!D12</f>
        <v>3.2</v>
      </c>
      <c r="E4" s="5">
        <f>题目报表!E29/题目报表!E12</f>
        <v>7.90697674418605</v>
      </c>
      <c r="F4" s="5">
        <f>题目报表!F29/题目报表!F12</f>
        <v>8.97435897435897</v>
      </c>
    </row>
    <row r="5" customFormat="1" ht="16.5" spans="1:6">
      <c r="A5" s="4" t="s">
        <v>44</v>
      </c>
      <c r="B5" s="5">
        <f>题目报表!B30/(题目报表!B8+0)</f>
        <v>4</v>
      </c>
      <c r="C5" s="5">
        <f>题目报表!C29/(题目报表!B8+题目报表!C11)/2</f>
        <v>2.75229357798165</v>
      </c>
      <c r="D5" s="5">
        <f>题目报表!D29/(题目报表!C8+题目报表!D11)/2</f>
        <v>3.26530612244898</v>
      </c>
      <c r="E5" s="5">
        <f>题目报表!E29/(题目报表!D8+题目报表!E11)/2</f>
        <v>3.23809523809524</v>
      </c>
      <c r="F5" s="5">
        <f>题目报表!F29/(题目报表!E8+题目报表!F11)/2</f>
        <v>4.01376146788991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C14" sqref="C14"/>
    </sheetView>
  </sheetViews>
  <sheetFormatPr defaultColWidth="37.6363636363636" defaultRowHeight="14" outlineLevelRow="4" outlineLevelCol="5"/>
  <cols>
    <col min="1" max="1" width="31.1818181818182" customWidth="1"/>
    <col min="2" max="2" width="23.3636363636364" customWidth="1"/>
    <col min="3" max="3" width="20.8181818181818" customWidth="1"/>
    <col min="4" max="4" width="27.1818181818182" customWidth="1"/>
    <col min="5" max="5" width="26.0909090909091" customWidth="1"/>
    <col min="6" max="6" width="26" customWidth="1"/>
    <col min="7" max="16384" width="37.6363636363636" customWidth="1"/>
  </cols>
  <sheetData>
    <row r="1" customFormat="1" ht="16.5" spans="1:6">
      <c r="A1" s="1" t="s">
        <v>45</v>
      </c>
      <c r="B1" s="2"/>
      <c r="C1" s="2"/>
      <c r="D1" s="2"/>
      <c r="E1" s="2"/>
      <c r="F1" s="3"/>
    </row>
    <row r="2" customFormat="1" ht="16.5" spans="1:6">
      <c r="A2" s="4" t="s">
        <v>37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customFormat="1" ht="16.5" spans="1:6">
      <c r="A3" s="4" t="s">
        <v>46</v>
      </c>
      <c r="B3" s="6" t="s">
        <v>47</v>
      </c>
      <c r="C3" s="5">
        <f>(题目报表!C29-题目报表!B29)/题目报表!B29</f>
        <v>0.0344827586206897</v>
      </c>
      <c r="D3" s="5">
        <f>(题目报表!D29-题目报表!C29)/题目报表!C29</f>
        <v>0.0666666666666667</v>
      </c>
      <c r="E3" s="5">
        <f>(题目报表!E29-题目报表!D29)/题目报表!D29</f>
        <v>0.0625</v>
      </c>
      <c r="F3" s="5">
        <f>(题目报表!F29-题目报表!E29)/题目报表!E29</f>
        <v>0.0294117647058824</v>
      </c>
    </row>
    <row r="4" customFormat="1" ht="16.5" spans="1:6">
      <c r="A4" s="4" t="s">
        <v>48</v>
      </c>
      <c r="B4" s="6" t="s">
        <v>47</v>
      </c>
      <c r="C4" s="5">
        <f>(题目报表!C35-题目报表!B35)/题目报表!B35</f>
        <v>1.36</v>
      </c>
      <c r="D4" s="5">
        <f>(题目报表!D35-题目报表!C35)/题目报表!C35</f>
        <v>0.201915991156964</v>
      </c>
      <c r="E4" s="5">
        <f>(题目报表!E35-题目报表!D35)/题目报表!D35</f>
        <v>0.375229920294298</v>
      </c>
      <c r="F4" s="5">
        <f>(题目报表!F35-题目报表!E35)/题目报表!E35</f>
        <v>0.0985287561301828</v>
      </c>
    </row>
    <row r="5" customFormat="1" ht="16.5" spans="1:6">
      <c r="A5" s="4" t="s">
        <v>49</v>
      </c>
      <c r="B5" s="6" t="s">
        <v>47</v>
      </c>
      <c r="C5" s="5">
        <f>(题目报表!C40-题目报表!B40)/题目报表!B40</f>
        <v>2.30203045685279</v>
      </c>
      <c r="D5" s="5">
        <f>(题目报表!D40-题目报表!C40)/题目报表!C40</f>
        <v>0.232513451191391</v>
      </c>
      <c r="E5" s="5">
        <f>(题目报表!E40-题目报表!D40)/题目报表!D40</f>
        <v>0.376987839101964</v>
      </c>
      <c r="F5" s="5">
        <f>(题目报表!F40-题目报表!E40)/题目报表!E40</f>
        <v>0.0978260869565217</v>
      </c>
    </row>
  </sheetData>
  <mergeCells count="1">
    <mergeCell ref="A1:F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E22" sqref="E22"/>
    </sheetView>
  </sheetViews>
  <sheetFormatPr defaultColWidth="12.2727272727273" defaultRowHeight="14" outlineLevelRow="3" outlineLevelCol="5"/>
  <cols>
    <col min="1" max="1" width="25.6363636363636" customWidth="1"/>
    <col min="2" max="2" width="16.3636363636364" customWidth="1"/>
    <col min="3" max="16384" width="12.2727272727273" customWidth="1"/>
  </cols>
  <sheetData>
    <row r="1" customFormat="1" ht="16.5" spans="1:6">
      <c r="A1" s="1" t="s">
        <v>50</v>
      </c>
      <c r="B1" s="2"/>
      <c r="C1" s="2"/>
      <c r="D1" s="2"/>
      <c r="E1" s="2"/>
      <c r="F1" s="3"/>
    </row>
    <row r="2" customFormat="1" ht="16.5" spans="1:6">
      <c r="A2" s="4" t="s">
        <v>37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customFormat="1" ht="16.5" spans="1:6">
      <c r="A3" s="4" t="s">
        <v>51</v>
      </c>
      <c r="B3" s="5">
        <f>题目报表!B35/题目报表!B29</f>
        <v>0.198275862068966</v>
      </c>
      <c r="C3" s="5">
        <f>题目报表!C35/题目报表!C29</f>
        <v>0.452333333333333</v>
      </c>
      <c r="D3" s="5">
        <f>题目报表!D35/题目报表!D29</f>
        <v>0.5096875</v>
      </c>
      <c r="E3" s="5">
        <f>题目报表!E35/题目报表!E29</f>
        <v>0.659705882352941</v>
      </c>
      <c r="F3" s="5">
        <f>题目报表!F35/题目报表!F29</f>
        <v>0.704</v>
      </c>
    </row>
    <row r="4" customFormat="1" ht="16.5" spans="1:6">
      <c r="A4" s="4" t="s">
        <v>52</v>
      </c>
      <c r="B4" s="5">
        <f>题目报表!B38/(题目报表!B32+题目报表!B33+题目报表!B34)</f>
        <v>1.75483870967742</v>
      </c>
      <c r="C4" s="5">
        <f>题目报表!C38/(题目报表!C32+题目报表!C33+题目报表!C34)</f>
        <v>5.73617021276596</v>
      </c>
      <c r="D4" s="5">
        <f>题目报表!D38/(题目报表!D32+题目报表!D33+题目报表!D34)</f>
        <v>8.70161290322581</v>
      </c>
      <c r="E4" s="5">
        <f>题目报表!E38/(题目报表!E32+题目报表!E33+题目报表!E34)</f>
        <v>14.4258064516129</v>
      </c>
      <c r="F4" s="5">
        <f>题目报表!F38/(题目报表!F32+题目报表!F33+题目报表!F34)</f>
        <v>18.1777777777778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题目报表</vt:lpstr>
      <vt:lpstr>偿债能力分析</vt:lpstr>
      <vt:lpstr>营运能力分析</vt:lpstr>
      <vt:lpstr>发展能力分析</vt:lpstr>
      <vt:lpstr>盈利能力分析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cathy</cp:lastModifiedBy>
  <dcterms:created xsi:type="dcterms:W3CDTF">2023-05-12T11:15:00Z</dcterms:created>
  <dcterms:modified xsi:type="dcterms:W3CDTF">2024-04-15T01:03:17Z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1EB1E927924240648DE71208DEDA8AA6_12</vt:lpwstr>
  </property>
</Properties>
</file>